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J:\$$PROJECTS\43 Bridge Repairs &amp; Resurfacing\43-24-11(TRC) MP 63.0 Deck Patching\06 Final Bidding Documents\ADDENDUM\Addendum No. 1\Attachments_Addendum No.1\"/>
    </mc:Choice>
  </mc:AlternateContent>
  <xr:revisionPtr revIDLastSave="0" documentId="13_ncr:1_{A48E075E-C068-4B88-A866-0858F6615806}" xr6:coauthVersionLast="47" xr6:coauthVersionMax="47" xr10:uidLastSave="{00000000-0000-0000-0000-000000000000}"/>
  <bookViews>
    <workbookView xWindow="-28800" yWindow="-2268" windowWidth="23040" windowHeight="12204" xr2:uid="{00000000-000D-0000-FFFF-FFFF00000000}"/>
  </bookViews>
  <sheets>
    <sheet name="Bid Form" sheetId="1" r:id="rId1"/>
  </sheets>
  <definedNames>
    <definedName name="_xlnm.Print_Area" localSheetId="0">'Bid Form'!$A$1:$I$32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 i="1" l="1"/>
  <c r="C13" i="1" s="1"/>
  <c r="C6" i="1" l="1"/>
  <c r="C7" i="1" l="1"/>
  <c r="C8" i="1" l="1"/>
  <c r="C9" i="1" l="1"/>
  <c r="C10" i="1" l="1"/>
  <c r="C11" i="1" s="1"/>
  <c r="C17" i="1" l="1"/>
  <c r="E4" i="1"/>
  <c r="C18" i="1" l="1"/>
  <c r="C19" i="1" l="1"/>
  <c r="C25" i="1" l="1"/>
  <c r="E16" i="1"/>
</calcChain>
</file>

<file path=xl/sharedStrings.xml><?xml version="1.0" encoding="utf-8"?>
<sst xmlns="http://schemas.openxmlformats.org/spreadsheetml/2006/main" count="46" uniqueCount="39">
  <si>
    <t>OTC-BF-2</t>
  </si>
  <si>
    <t>Ref. No.</t>
  </si>
  <si>
    <t>Item No.</t>
  </si>
  <si>
    <t>Item Description</t>
  </si>
  <si>
    <t>Approx. Quantity</t>
  </si>
  <si>
    <t>Unit</t>
  </si>
  <si>
    <t>Unit Cost</t>
  </si>
  <si>
    <t>IB.ART.6</t>
  </si>
  <si>
    <t>PREMIUM FOR CONTRACT PERFORMANCE BOND AND PAYMENT BOND</t>
  </si>
  <si>
    <t>LUMP</t>
  </si>
  <si>
    <t>SP 614</t>
  </si>
  <si>
    <t>MAINTAINING TRAFFIC</t>
  </si>
  <si>
    <t>MOBILIZATION</t>
  </si>
  <si>
    <t>TOTAL - GENERAL</t>
  </si>
  <si>
    <t>TOTAL - STRUCTURE</t>
  </si>
  <si>
    <t>BID SUMMARY</t>
  </si>
  <si>
    <t>(Sum in words)_____________________________________________________________________________________________DOLLARS</t>
  </si>
  <si>
    <t>The total amount of the preceding Bid, based upon the approximate quantities given above, and the Unit Prices and Lump Sum offered by the undersigned, amounts to the sum of:</t>
  </si>
  <si>
    <t>Extended Amount Bid</t>
  </si>
  <si>
    <t>Item No.'s that do not have an IB or SP designation are items drawn from the 2023 ODOT CMS.  Bidders should refer to the 2023 ODOT CMS for information and guidance concerning these items.</t>
  </si>
  <si>
    <t>SY</t>
  </si>
  <si>
    <t>SP 614ZP</t>
  </si>
  <si>
    <t>HOUR</t>
  </si>
  <si>
    <t>SPECIAL</t>
  </si>
  <si>
    <t>ZONE PERSON WITH ZONE VEHICLE</t>
  </si>
  <si>
    <t>PATCHING CONCRETE BRIDGE DECK, TYPE B</t>
  </si>
  <si>
    <t>REINFORCING STEEL, REPLACEMENT OF EXISTING REINFORCING STEEL, AS PER PLAN</t>
  </si>
  <si>
    <t>LBS</t>
  </si>
  <si>
    <t>BID FORM CONTRACT NO. 43-24-11</t>
  </si>
  <si>
    <t>THE BID, FOR CONTRACT No. 43-24-11 OF UNIT PRICE EXTENSIONS IS ALL LABOR, EQUIPMENT AND MATERIALS, FOR THE SUM OF:</t>
  </si>
  <si>
    <t>SP 621</t>
  </si>
  <si>
    <t>REPLACEMENT PRIMATIC RETROREFLECTOR</t>
  </si>
  <si>
    <t>REPLACEMENT RAISED PAVEMENT MARKER CASTING</t>
  </si>
  <si>
    <t>EACH</t>
  </si>
  <si>
    <t>MILE</t>
  </si>
  <si>
    <t>LANE LINE, 6 INCH, TYPE 1</t>
  </si>
  <si>
    <t>EDGE LINE, 6 INCH, TYPE 1 (YELLOW)</t>
  </si>
  <si>
    <t>EDGE LINE, 6 INCH, TYPE 1 (WHITE)</t>
  </si>
  <si>
    <t>FULL DEPTH REPAIR, AS PER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</si>
</sst>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8"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1"/>
      <color theme="1"/>
      <name val="Arial"/>
      <family val="2"/>
    </font>
    <font>
      <b/>
      <sz val="12"/>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2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5">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cellStyleXfs>
  <cellXfs count="61">
    <xf numFmtId="0" fontId="0" fillId="0" borderId="0" xfId="0"/>
    <xf numFmtId="0" fontId="3" fillId="0" borderId="0" xfId="0" applyFont="1"/>
    <xf numFmtId="0" fontId="2" fillId="0" borderId="0" xfId="0" applyFont="1"/>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3" xfId="0" applyFont="1" applyBorder="1" applyAlignment="1">
      <alignment horizontal="center"/>
    </xf>
    <xf numFmtId="0" fontId="3" fillId="0" borderId="14" xfId="0" applyFont="1" applyBorder="1" applyAlignment="1">
      <alignment horizontal="center"/>
    </xf>
    <xf numFmtId="0" fontId="3" fillId="0" borderId="14" xfId="0" applyFont="1" applyBorder="1"/>
    <xf numFmtId="44" fontId="3" fillId="0" borderId="14" xfId="0" applyNumberFormat="1" applyFont="1" applyBorder="1"/>
    <xf numFmtId="0" fontId="3" fillId="0" borderId="15" xfId="0" applyFont="1" applyBorder="1" applyAlignment="1">
      <alignment horizontal="center"/>
    </xf>
    <xf numFmtId="0" fontId="3" fillId="0" borderId="15" xfId="0" applyFont="1" applyBorder="1"/>
    <xf numFmtId="0" fontId="0" fillId="0" borderId="0" xfId="0" applyAlignment="1">
      <alignment vertical="center"/>
    </xf>
    <xf numFmtId="0" fontId="3" fillId="0" borderId="0" xfId="0" applyFont="1"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7" fillId="0" borderId="0" xfId="0" applyFont="1" applyAlignment="1">
      <alignment horizontal="right" vertical="center"/>
    </xf>
    <xf numFmtId="0" fontId="0" fillId="3" borderId="19" xfId="0" applyFill="1" applyBorder="1" applyAlignment="1">
      <alignment vertical="center" wrapText="1"/>
    </xf>
    <xf numFmtId="164" fontId="0" fillId="0" borderId="19" xfId="0" applyNumberFormat="1" applyBorder="1" applyAlignment="1">
      <alignment horizontal="center" vertical="center" wrapText="1"/>
    </xf>
    <xf numFmtId="0" fontId="2" fillId="0" borderId="0" xfId="0" applyFont="1" applyAlignment="1">
      <alignment vertical="center" textRotation="180"/>
    </xf>
    <xf numFmtId="44" fontId="3" fillId="0" borderId="20" xfId="0" applyNumberFormat="1" applyFont="1" applyBorder="1"/>
    <xf numFmtId="0" fontId="3" fillId="2" borderId="1" xfId="0" applyFont="1" applyFill="1" applyBorder="1"/>
    <xf numFmtId="0" fontId="3" fillId="2" borderId="2" xfId="0" applyFont="1" applyFill="1" applyBorder="1"/>
    <xf numFmtId="0" fontId="2" fillId="0" borderId="2" xfId="0" applyFont="1" applyBorder="1"/>
    <xf numFmtId="0" fontId="3" fillId="2" borderId="3" xfId="0" applyFont="1" applyFill="1" applyBorder="1"/>
    <xf numFmtId="0" fontId="4" fillId="0" borderId="11" xfId="0" applyFont="1" applyBorder="1"/>
    <xf numFmtId="0" fontId="3" fillId="0" borderId="22" xfId="0" applyFont="1" applyBorder="1" applyAlignment="1">
      <alignment horizontal="center"/>
    </xf>
    <xf numFmtId="0" fontId="3" fillId="0" borderId="22" xfId="0" applyFont="1" applyBorder="1"/>
    <xf numFmtId="44" fontId="3" fillId="0" borderId="22" xfId="0" applyNumberFormat="1" applyFont="1" applyBorder="1"/>
    <xf numFmtId="44" fontId="3" fillId="0" borderId="21" xfId="0" applyNumberFormat="1" applyFont="1" applyBorder="1"/>
    <xf numFmtId="11" fontId="3" fillId="0" borderId="14" xfId="0" applyNumberFormat="1" applyFont="1" applyBorder="1" applyAlignment="1">
      <alignment horizontal="center"/>
    </xf>
    <xf numFmtId="0" fontId="4" fillId="0" borderId="14" xfId="0" applyFont="1" applyBorder="1"/>
    <xf numFmtId="1" fontId="3" fillId="0" borderId="14" xfId="0" applyNumberFormat="1" applyFont="1" applyBorder="1" applyAlignment="1">
      <alignment horizontal="center"/>
    </xf>
    <xf numFmtId="0" fontId="3" fillId="0" borderId="12" xfId="0" applyFont="1" applyBorder="1"/>
    <xf numFmtId="0" fontId="3" fillId="0" borderId="23" xfId="0" applyFont="1" applyBorder="1" applyAlignment="1">
      <alignment horizontal="center"/>
    </xf>
    <xf numFmtId="44" fontId="3" fillId="0" borderId="23" xfId="0" applyNumberFormat="1" applyFont="1" applyBorder="1"/>
    <xf numFmtId="44" fontId="3" fillId="0" borderId="24" xfId="0" applyNumberFormat="1" applyFont="1" applyBorder="1"/>
    <xf numFmtId="0" fontId="2" fillId="0" borderId="2" xfId="0" applyFont="1" applyBorder="1" applyAlignment="1">
      <alignment horizontal="center" wrapText="1"/>
    </xf>
    <xf numFmtId="0" fontId="2" fillId="0" borderId="5" xfId="0" applyFont="1" applyBorder="1" applyAlignment="1">
      <alignment horizontal="center" wrapText="1"/>
    </xf>
    <xf numFmtId="0" fontId="2" fillId="0" borderId="3" xfId="0" applyFont="1" applyBorder="1" applyAlignment="1">
      <alignment horizontal="center" wrapText="1"/>
    </xf>
    <xf numFmtId="0" fontId="2" fillId="0" borderId="6" xfId="0" applyFont="1" applyBorder="1" applyAlignment="1">
      <alignment horizontal="center" wrapText="1"/>
    </xf>
    <xf numFmtId="0" fontId="2" fillId="0" borderId="0" xfId="0" applyFont="1" applyAlignment="1">
      <alignment horizontal="center" vertical="center" textRotation="180"/>
    </xf>
    <xf numFmtId="0" fontId="6" fillId="0" borderId="16" xfId="0" applyFont="1" applyBorder="1" applyAlignment="1">
      <alignment horizontal="left" wrapText="1"/>
    </xf>
    <xf numFmtId="0" fontId="6" fillId="0" borderId="17" xfId="0" applyFont="1" applyBorder="1" applyAlignment="1">
      <alignment horizontal="left" wrapText="1"/>
    </xf>
    <xf numFmtId="0" fontId="6" fillId="0" borderId="18" xfId="0" applyFont="1" applyBorder="1" applyAlignment="1">
      <alignment horizontal="left" wrapText="1"/>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2" fillId="0" borderId="0" xfId="0" applyFont="1" applyAlignment="1">
      <alignment horizontal="left" vertical="center"/>
    </xf>
    <xf numFmtId="164" fontId="3" fillId="0" borderId="16" xfId="0" applyNumberFormat="1"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2" fillId="0" borderId="1" xfId="0" applyFont="1" applyBorder="1" applyAlignment="1">
      <alignment horizontal="center" wrapText="1"/>
    </xf>
    <xf numFmtId="0" fontId="2" fillId="0" borderId="4" xfId="0" applyFont="1" applyBorder="1" applyAlignment="1">
      <alignment horizontal="center" wrapText="1"/>
    </xf>
    <xf numFmtId="0" fontId="3" fillId="4" borderId="11" xfId="0" applyFont="1" applyFill="1" applyBorder="1" applyAlignment="1">
      <alignment horizontal="center"/>
    </xf>
  </cellXfs>
  <cellStyles count="5">
    <cellStyle name="Currency 2" xfId="1" xr:uid="{00000000-0005-0000-0000-000000000000}"/>
    <cellStyle name="Normal" xfId="0" builtinId="0"/>
    <cellStyle name="Normal 2" xfId="2" xr:uid="{00000000-0005-0000-0000-000002000000}"/>
    <cellStyle name="Normal 3" xfId="3" xr:uid="{00000000-0005-0000-0000-000003000000}"/>
    <cellStyle name="Normal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3"/>
  <sheetViews>
    <sheetView tabSelected="1" view="pageBreakPreview" zoomScale="75" zoomScaleNormal="75" zoomScaleSheetLayoutView="75" workbookViewId="0">
      <selection activeCell="F7" sqref="F7"/>
    </sheetView>
  </sheetViews>
  <sheetFormatPr defaultRowHeight="15.6" x14ac:dyDescent="0.3"/>
  <cols>
    <col min="1" max="1" width="4.33203125" style="1" customWidth="1"/>
    <col min="2" max="2" width="3.88671875" style="1" customWidth="1"/>
    <col min="3" max="3" width="8.6640625" style="1" customWidth="1"/>
    <col min="4" max="4" width="13.5546875" style="1" customWidth="1"/>
    <col min="5" max="5" width="123.109375" style="1" customWidth="1"/>
    <col min="6" max="7" width="10.5546875" style="1" customWidth="1"/>
    <col min="8" max="8" width="16.6640625" style="1" customWidth="1"/>
    <col min="9" max="9" width="18.33203125" style="1" customWidth="1"/>
  </cols>
  <sheetData>
    <row r="1" spans="1:9" ht="18" customHeight="1" thickBot="1" x14ac:dyDescent="0.35">
      <c r="A1" s="47" t="s">
        <v>0</v>
      </c>
      <c r="C1" s="2" t="s">
        <v>28</v>
      </c>
    </row>
    <row r="2" spans="1:9" ht="18" customHeight="1" x14ac:dyDescent="0.3">
      <c r="A2" s="47"/>
      <c r="C2" s="58" t="s">
        <v>1</v>
      </c>
      <c r="D2" s="43" t="s">
        <v>2</v>
      </c>
      <c r="E2" s="43" t="s">
        <v>3</v>
      </c>
      <c r="F2" s="43" t="s">
        <v>4</v>
      </c>
      <c r="G2" s="43" t="s">
        <v>5</v>
      </c>
      <c r="H2" s="43" t="s">
        <v>6</v>
      </c>
      <c r="I2" s="45" t="s">
        <v>18</v>
      </c>
    </row>
    <row r="3" spans="1:9" ht="18" customHeight="1" thickBot="1" x14ac:dyDescent="0.35">
      <c r="A3" s="47"/>
      <c r="C3" s="59"/>
      <c r="D3" s="44"/>
      <c r="E3" s="44"/>
      <c r="F3" s="44"/>
      <c r="G3" s="44"/>
      <c r="H3" s="44"/>
      <c r="I3" s="46"/>
    </row>
    <row r="4" spans="1:9" ht="18" customHeight="1" x14ac:dyDescent="0.3">
      <c r="A4" s="47"/>
      <c r="C4" s="3"/>
      <c r="D4" s="4"/>
      <c r="E4" s="5" t="str">
        <f>"GENERAL (Ref. Nos. "&amp;C5&amp;" - "&amp;C13&amp;") MP 63.0"</f>
        <v>GENERAL (Ref. Nos. 1 - 9) MP 63.0</v>
      </c>
      <c r="F4" s="4"/>
      <c r="G4" s="4"/>
      <c r="H4" s="4"/>
      <c r="I4" s="6"/>
    </row>
    <row r="5" spans="1:9" ht="18" customHeight="1" x14ac:dyDescent="0.3">
      <c r="A5" s="47"/>
      <c r="C5" s="7">
        <v>1</v>
      </c>
      <c r="D5" s="16" t="s">
        <v>7</v>
      </c>
      <c r="E5" s="17" t="s">
        <v>8</v>
      </c>
      <c r="F5" s="16">
        <v>1</v>
      </c>
      <c r="G5" s="16" t="s">
        <v>9</v>
      </c>
      <c r="H5" s="10"/>
      <c r="I5" s="11"/>
    </row>
    <row r="6" spans="1:9" ht="18" customHeight="1" x14ac:dyDescent="0.3">
      <c r="A6" s="47"/>
      <c r="C6" s="7">
        <f>C5+1</f>
        <v>2</v>
      </c>
      <c r="D6" s="8" t="s">
        <v>10</v>
      </c>
      <c r="E6" s="9" t="s">
        <v>11</v>
      </c>
      <c r="F6" s="8">
        <v>1</v>
      </c>
      <c r="G6" s="8" t="s">
        <v>9</v>
      </c>
      <c r="H6" s="10"/>
      <c r="I6" s="11"/>
    </row>
    <row r="7" spans="1:9" ht="18" customHeight="1" x14ac:dyDescent="0.3">
      <c r="A7" s="47"/>
      <c r="C7" s="7">
        <f t="shared" ref="C7:C13" si="0">C6+1</f>
        <v>3</v>
      </c>
      <c r="D7" s="8" t="s">
        <v>21</v>
      </c>
      <c r="E7" s="9" t="s">
        <v>24</v>
      </c>
      <c r="F7" s="60">
        <v>1440</v>
      </c>
      <c r="G7" s="8" t="s">
        <v>22</v>
      </c>
      <c r="H7" s="10"/>
      <c r="I7" s="11"/>
    </row>
    <row r="8" spans="1:9" ht="18" customHeight="1" x14ac:dyDescent="0.3">
      <c r="A8" s="47"/>
      <c r="C8" s="7">
        <f t="shared" si="0"/>
        <v>4</v>
      </c>
      <c r="D8" s="8" t="s">
        <v>30</v>
      </c>
      <c r="E8" s="9" t="s">
        <v>31</v>
      </c>
      <c r="F8" s="8">
        <v>50</v>
      </c>
      <c r="G8" s="8" t="s">
        <v>33</v>
      </c>
      <c r="H8" s="10"/>
      <c r="I8" s="11"/>
    </row>
    <row r="9" spans="1:9" ht="18" customHeight="1" x14ac:dyDescent="0.3">
      <c r="A9" s="47"/>
      <c r="C9" s="7">
        <f t="shared" si="0"/>
        <v>5</v>
      </c>
      <c r="D9" s="8" t="s">
        <v>30</v>
      </c>
      <c r="E9" s="9" t="s">
        <v>32</v>
      </c>
      <c r="F9" s="8">
        <v>50</v>
      </c>
      <c r="G9" s="8" t="s">
        <v>33</v>
      </c>
      <c r="H9" s="10"/>
      <c r="I9" s="11"/>
    </row>
    <row r="10" spans="1:9" ht="18" customHeight="1" x14ac:dyDescent="0.3">
      <c r="A10" s="47"/>
      <c r="C10" s="7">
        <f t="shared" si="0"/>
        <v>6</v>
      </c>
      <c r="D10" s="8">
        <v>624</v>
      </c>
      <c r="E10" s="9" t="s">
        <v>12</v>
      </c>
      <c r="F10" s="8">
        <v>1</v>
      </c>
      <c r="G10" s="8" t="s">
        <v>9</v>
      </c>
      <c r="H10" s="10"/>
      <c r="I10" s="11"/>
    </row>
    <row r="11" spans="1:9" ht="18" customHeight="1" x14ac:dyDescent="0.3">
      <c r="A11" s="47"/>
      <c r="C11" s="7">
        <f t="shared" si="0"/>
        <v>7</v>
      </c>
      <c r="D11" s="32">
        <v>642</v>
      </c>
      <c r="E11" s="33" t="s">
        <v>36</v>
      </c>
      <c r="F11" s="32">
        <v>0.56999999999999995</v>
      </c>
      <c r="G11" s="32" t="s">
        <v>34</v>
      </c>
      <c r="H11" s="34"/>
      <c r="I11" s="35"/>
    </row>
    <row r="12" spans="1:9" ht="18" customHeight="1" x14ac:dyDescent="0.3">
      <c r="A12" s="47"/>
      <c r="C12" s="7">
        <f t="shared" si="0"/>
        <v>8</v>
      </c>
      <c r="D12" s="32">
        <v>642</v>
      </c>
      <c r="E12" s="33" t="s">
        <v>37</v>
      </c>
      <c r="F12" s="40">
        <v>0.56999999999999995</v>
      </c>
      <c r="G12" s="32" t="s">
        <v>34</v>
      </c>
      <c r="H12" s="41"/>
      <c r="I12" s="42"/>
    </row>
    <row r="13" spans="1:9" ht="18" customHeight="1" thickBot="1" x14ac:dyDescent="0.35">
      <c r="A13" s="47"/>
      <c r="C13" s="7">
        <f t="shared" si="0"/>
        <v>9</v>
      </c>
      <c r="D13" s="13">
        <v>642</v>
      </c>
      <c r="E13" s="14" t="s">
        <v>35</v>
      </c>
      <c r="F13" s="13">
        <v>1.1399999999999999</v>
      </c>
      <c r="G13" s="13" t="s">
        <v>34</v>
      </c>
      <c r="H13" s="15"/>
      <c r="I13" s="26"/>
    </row>
    <row r="14" spans="1:9" ht="18" customHeight="1" thickBot="1" x14ac:dyDescent="0.35">
      <c r="A14" s="47"/>
      <c r="C14" s="20"/>
      <c r="D14" s="20"/>
      <c r="E14" s="18"/>
      <c r="F14" s="21"/>
      <c r="G14" s="22" t="s">
        <v>13</v>
      </c>
      <c r="H14" s="23"/>
      <c r="I14" s="24"/>
    </row>
    <row r="15" spans="1:9" ht="9.75" customHeight="1" thickBot="1" x14ac:dyDescent="0.35">
      <c r="A15" s="47"/>
    </row>
    <row r="16" spans="1:9" ht="18" customHeight="1" x14ac:dyDescent="0.3">
      <c r="A16" s="47"/>
      <c r="C16" s="27"/>
      <c r="D16" s="28"/>
      <c r="E16" s="29" t="str">
        <f>"STRUCTURE - OHIO TURNPIKE OVER THE MAUMEE RIVER, MP 63.0 (Ref. Nos. "&amp;C17&amp;" - "&amp;C19&amp;")"</f>
        <v>STRUCTURE - OHIO TURNPIKE OVER THE MAUMEE RIVER, MP 63.0 (Ref. Nos. 10 - 12)</v>
      </c>
      <c r="F16" s="28"/>
      <c r="G16" s="28"/>
      <c r="H16" s="28"/>
      <c r="I16" s="30"/>
    </row>
    <row r="17" spans="1:9" ht="18" customHeight="1" x14ac:dyDescent="0.3">
      <c r="A17" s="47"/>
      <c r="C17" s="7">
        <f>C13+1</f>
        <v>10</v>
      </c>
      <c r="D17" s="8">
        <v>509</v>
      </c>
      <c r="E17" s="31" t="s">
        <v>26</v>
      </c>
      <c r="F17" s="8">
        <v>500</v>
      </c>
      <c r="G17" s="8" t="s">
        <v>27</v>
      </c>
      <c r="H17" s="9"/>
      <c r="I17" s="39"/>
    </row>
    <row r="18" spans="1:9" ht="18" customHeight="1" x14ac:dyDescent="0.3">
      <c r="A18" s="47"/>
      <c r="C18" s="7">
        <f>C17+1</f>
        <v>11</v>
      </c>
      <c r="D18" s="8">
        <v>847</v>
      </c>
      <c r="E18" s="31" t="s">
        <v>38</v>
      </c>
      <c r="F18" s="8">
        <v>50</v>
      </c>
      <c r="G18" s="8" t="s">
        <v>20</v>
      </c>
      <c r="H18" s="34"/>
      <c r="I18" s="35"/>
    </row>
    <row r="19" spans="1:9" ht="18" customHeight="1" thickBot="1" x14ac:dyDescent="0.35">
      <c r="A19" s="47"/>
      <c r="C19" s="12">
        <f>C18+1</f>
        <v>12</v>
      </c>
      <c r="D19" s="36" t="s">
        <v>23</v>
      </c>
      <c r="E19" s="37" t="s">
        <v>25</v>
      </c>
      <c r="F19" s="38">
        <v>537</v>
      </c>
      <c r="G19" s="13" t="s">
        <v>20</v>
      </c>
      <c r="H19" s="15"/>
      <c r="I19" s="26"/>
    </row>
    <row r="20" spans="1:9" ht="18" customHeight="1" thickBot="1" x14ac:dyDescent="0.35">
      <c r="A20" s="25"/>
      <c r="C20" s="20"/>
      <c r="D20" s="20"/>
      <c r="F20" s="21"/>
      <c r="G20" s="22" t="s">
        <v>14</v>
      </c>
      <c r="H20" s="23"/>
      <c r="I20" s="24"/>
    </row>
    <row r="21" spans="1:9" ht="9.75" customHeight="1" thickBot="1" x14ac:dyDescent="0.35">
      <c r="A21" s="47"/>
    </row>
    <row r="22" spans="1:9" ht="24" customHeight="1" thickBot="1" x14ac:dyDescent="0.35">
      <c r="A22" s="47"/>
      <c r="C22" s="51" t="s">
        <v>15</v>
      </c>
      <c r="D22" s="52"/>
      <c r="E22" s="52"/>
      <c r="F22" s="52"/>
      <c r="G22" s="52"/>
      <c r="H22" s="52"/>
      <c r="I22" s="53"/>
    </row>
    <row r="23" spans="1:9" ht="31.5" customHeight="1" thickBot="1" x14ac:dyDescent="0.35">
      <c r="A23" s="47"/>
      <c r="C23" s="48" t="s">
        <v>17</v>
      </c>
      <c r="D23" s="49"/>
      <c r="E23" s="49"/>
      <c r="F23" s="49"/>
      <c r="G23" s="49"/>
      <c r="H23" s="49"/>
      <c r="I23" s="50"/>
    </row>
    <row r="24" spans="1:9" ht="15" customHeight="1" thickBot="1" x14ac:dyDescent="0.35">
      <c r="A24" s="47"/>
    </row>
    <row r="25" spans="1:9" s="18" customFormat="1" ht="27" customHeight="1" thickBot="1" x14ac:dyDescent="0.35">
      <c r="A25" s="47"/>
      <c r="B25" s="19"/>
      <c r="C25" s="54" t="str">
        <f>"TOTAL BASE BID (INCLUDES REF. NO. "&amp;C5&amp;" THRU REF. NO. "&amp;C19&amp;")   -----------------------------------------------&gt;"</f>
        <v>TOTAL BASE BID (INCLUDES REF. NO. 1 THRU REF. NO. 12)   -----------------------------------------------&gt;</v>
      </c>
      <c r="D25" s="54"/>
      <c r="E25" s="54"/>
      <c r="F25" s="55"/>
      <c r="G25" s="56"/>
      <c r="H25" s="56"/>
      <c r="I25" s="57"/>
    </row>
    <row r="26" spans="1:9" ht="10.5" customHeight="1" x14ac:dyDescent="0.3">
      <c r="A26" s="47"/>
    </row>
    <row r="27" spans="1:9" ht="20.25" customHeight="1" x14ac:dyDescent="0.3">
      <c r="A27" s="47"/>
      <c r="C27" s="2" t="s">
        <v>29</v>
      </c>
    </row>
    <row r="28" spans="1:9" ht="11.25" customHeight="1" x14ac:dyDescent="0.3">
      <c r="A28" s="47"/>
    </row>
    <row r="29" spans="1:9" ht="18" customHeight="1" x14ac:dyDescent="0.3">
      <c r="A29" s="47"/>
      <c r="C29" s="2" t="s">
        <v>16</v>
      </c>
    </row>
    <row r="30" spans="1:9" ht="10.5" customHeight="1" thickBot="1" x14ac:dyDescent="0.35">
      <c r="A30" s="47"/>
    </row>
    <row r="31" spans="1:9" ht="33" customHeight="1" thickBot="1" x14ac:dyDescent="0.35">
      <c r="A31" s="47"/>
      <c r="C31" s="48" t="s">
        <v>19</v>
      </c>
      <c r="D31" s="49"/>
      <c r="E31" s="49"/>
      <c r="F31" s="49"/>
      <c r="G31" s="49"/>
      <c r="H31" s="49"/>
      <c r="I31" s="50"/>
    </row>
    <row r="32" spans="1:9" ht="18" customHeight="1" x14ac:dyDescent="0.3">
      <c r="A32" s="25"/>
    </row>
    <row r="33" spans="1:9" ht="18" customHeight="1" x14ac:dyDescent="0.3">
      <c r="A33" s="25"/>
    </row>
    <row r="34" spans="1:9" ht="18" customHeight="1" x14ac:dyDescent="0.3">
      <c r="A34" s="25"/>
    </row>
    <row r="35" spans="1:9" ht="18" customHeight="1" x14ac:dyDescent="0.3">
      <c r="A35" s="25"/>
      <c r="B35"/>
      <c r="C35"/>
      <c r="D35"/>
      <c r="E35"/>
      <c r="F35"/>
      <c r="G35"/>
      <c r="H35"/>
      <c r="I35"/>
    </row>
    <row r="36" spans="1:9" ht="18" customHeight="1" x14ac:dyDescent="0.3">
      <c r="A36" s="25"/>
      <c r="B36"/>
      <c r="C36"/>
      <c r="D36"/>
      <c r="E36"/>
      <c r="F36"/>
      <c r="G36"/>
      <c r="H36"/>
      <c r="I36"/>
    </row>
    <row r="37" spans="1:9" ht="18" customHeight="1" x14ac:dyDescent="0.3">
      <c r="A37" s="25"/>
      <c r="B37"/>
      <c r="C37"/>
      <c r="D37"/>
      <c r="E37"/>
      <c r="F37"/>
      <c r="G37"/>
      <c r="H37"/>
      <c r="I37"/>
    </row>
    <row r="38" spans="1:9" ht="18" customHeight="1" x14ac:dyDescent="0.3">
      <c r="A38" s="25"/>
      <c r="B38"/>
      <c r="C38"/>
      <c r="D38"/>
      <c r="E38"/>
      <c r="F38"/>
      <c r="G38"/>
      <c r="H38"/>
      <c r="I38"/>
    </row>
    <row r="39" spans="1:9" ht="18" customHeight="1" x14ac:dyDescent="0.3">
      <c r="A39" s="25"/>
      <c r="B39"/>
      <c r="C39"/>
      <c r="D39"/>
      <c r="E39"/>
      <c r="F39"/>
      <c r="G39"/>
      <c r="H39"/>
      <c r="I39"/>
    </row>
    <row r="40" spans="1:9" ht="18" customHeight="1" x14ac:dyDescent="0.3">
      <c r="A40" s="25"/>
      <c r="B40"/>
      <c r="C40"/>
      <c r="D40"/>
      <c r="E40"/>
      <c r="F40"/>
      <c r="G40"/>
      <c r="H40"/>
      <c r="I40"/>
    </row>
    <row r="41" spans="1:9" ht="18" customHeight="1" x14ac:dyDescent="0.3">
      <c r="A41" s="25"/>
      <c r="B41"/>
      <c r="C41"/>
      <c r="D41"/>
      <c r="E41"/>
      <c r="F41"/>
      <c r="G41"/>
      <c r="H41"/>
      <c r="I41"/>
    </row>
    <row r="42" spans="1:9" ht="18" customHeight="1" x14ac:dyDescent="0.3">
      <c r="A42" s="25"/>
      <c r="B42"/>
      <c r="C42"/>
      <c r="D42"/>
      <c r="E42"/>
      <c r="F42"/>
      <c r="G42"/>
      <c r="H42"/>
      <c r="I42"/>
    </row>
    <row r="43" spans="1:9" ht="18" customHeight="1" x14ac:dyDescent="0.3">
      <c r="A43" s="25"/>
      <c r="B43"/>
      <c r="C43"/>
      <c r="D43"/>
      <c r="E43"/>
      <c r="F43"/>
      <c r="G43"/>
      <c r="H43"/>
      <c r="I43"/>
    </row>
    <row r="44" spans="1:9" ht="18" customHeight="1" x14ac:dyDescent="0.3">
      <c r="A44" s="25"/>
      <c r="B44"/>
      <c r="C44"/>
      <c r="D44"/>
      <c r="E44"/>
      <c r="F44"/>
      <c r="G44"/>
      <c r="H44"/>
      <c r="I44"/>
    </row>
    <row r="45" spans="1:9" ht="18" customHeight="1" x14ac:dyDescent="0.3">
      <c r="A45" s="25"/>
      <c r="B45"/>
      <c r="C45"/>
      <c r="D45"/>
      <c r="E45"/>
      <c r="F45"/>
      <c r="G45"/>
      <c r="H45"/>
      <c r="I45"/>
    </row>
    <row r="46" spans="1:9" ht="18" customHeight="1" x14ac:dyDescent="0.3">
      <c r="A46"/>
      <c r="B46"/>
      <c r="C46"/>
      <c r="D46"/>
      <c r="E46"/>
      <c r="F46"/>
      <c r="G46"/>
      <c r="H46"/>
      <c r="I46"/>
    </row>
    <row r="47" spans="1:9" ht="18" customHeight="1" x14ac:dyDescent="0.3">
      <c r="A47"/>
      <c r="B47"/>
      <c r="C47"/>
      <c r="D47"/>
      <c r="E47"/>
      <c r="F47"/>
      <c r="G47"/>
      <c r="H47"/>
      <c r="I47"/>
    </row>
    <row r="48" spans="1:9" ht="18" customHeight="1" x14ac:dyDescent="0.3">
      <c r="A48"/>
      <c r="B48"/>
      <c r="C48"/>
      <c r="D48"/>
      <c r="E48"/>
      <c r="F48"/>
      <c r="G48"/>
      <c r="H48"/>
      <c r="I48"/>
    </row>
    <row r="49" customFormat="1" ht="18" customHeight="1" x14ac:dyDescent="0.3"/>
    <row r="50" customFormat="1" ht="18" customHeight="1" x14ac:dyDescent="0.3"/>
    <row r="51" customFormat="1" ht="18" customHeight="1" x14ac:dyDescent="0.3"/>
    <row r="52" customFormat="1" ht="18" customHeight="1" x14ac:dyDescent="0.3"/>
    <row r="53" customFormat="1" ht="18" customHeight="1" x14ac:dyDescent="0.3"/>
    <row r="54" customFormat="1" ht="18" customHeight="1" x14ac:dyDescent="0.3"/>
    <row r="55" customFormat="1" ht="18" customHeight="1" x14ac:dyDescent="0.3"/>
    <row r="56" customFormat="1" ht="18" customHeight="1" x14ac:dyDescent="0.3"/>
    <row r="57" customFormat="1" ht="18" customHeight="1" x14ac:dyDescent="0.3"/>
    <row r="58" customFormat="1" ht="18" customHeight="1" x14ac:dyDescent="0.3"/>
    <row r="59" customFormat="1" ht="18" customHeight="1" x14ac:dyDescent="0.3"/>
    <row r="60" customFormat="1" ht="18" customHeight="1" x14ac:dyDescent="0.3"/>
    <row r="61" customFormat="1" ht="18" customHeight="1" x14ac:dyDescent="0.3"/>
    <row r="62" customFormat="1" ht="18" customHeight="1" x14ac:dyDescent="0.3"/>
    <row r="63" customFormat="1" ht="18" customHeight="1" x14ac:dyDescent="0.3"/>
    <row r="64" customFormat="1" ht="18" customHeight="1" x14ac:dyDescent="0.3"/>
    <row r="65" customFormat="1" ht="18" customHeight="1" x14ac:dyDescent="0.3"/>
    <row r="66" customFormat="1" ht="18" customHeight="1" x14ac:dyDescent="0.3"/>
    <row r="67" customFormat="1" ht="18" customHeight="1" x14ac:dyDescent="0.3"/>
    <row r="68" customFormat="1" ht="18" customHeight="1" x14ac:dyDescent="0.3"/>
    <row r="69" customFormat="1" ht="18" customHeight="1" x14ac:dyDescent="0.3"/>
    <row r="70" customFormat="1" ht="18" customHeight="1" x14ac:dyDescent="0.3"/>
    <row r="71" customFormat="1" ht="18" customHeight="1" x14ac:dyDescent="0.3"/>
    <row r="72" customFormat="1" ht="18" customHeight="1" x14ac:dyDescent="0.3"/>
    <row r="73" customFormat="1" ht="18" customHeight="1" x14ac:dyDescent="0.3"/>
    <row r="74" customFormat="1" ht="18" customHeight="1" x14ac:dyDescent="0.3"/>
    <row r="75" customFormat="1" ht="18" customHeight="1" x14ac:dyDescent="0.3"/>
    <row r="76" customFormat="1" ht="18" customHeight="1" x14ac:dyDescent="0.3"/>
    <row r="77" customFormat="1" ht="18" customHeight="1" x14ac:dyDescent="0.3"/>
    <row r="78" customFormat="1" ht="18" customHeight="1" x14ac:dyDescent="0.3"/>
    <row r="79" customFormat="1" ht="18" customHeight="1" x14ac:dyDescent="0.3"/>
    <row r="80" customFormat="1" ht="18" customHeight="1" x14ac:dyDescent="0.3"/>
    <row r="81" customFormat="1" ht="18" customHeight="1" x14ac:dyDescent="0.3"/>
    <row r="82" customFormat="1" ht="18" customHeight="1" x14ac:dyDescent="0.3"/>
    <row r="83" customFormat="1" ht="18" customHeight="1" x14ac:dyDescent="0.3"/>
    <row r="84" customFormat="1" ht="18" customHeight="1" x14ac:dyDescent="0.3"/>
    <row r="85" customFormat="1" ht="18" customHeight="1" x14ac:dyDescent="0.3"/>
    <row r="86" customFormat="1" ht="18" customHeight="1" x14ac:dyDescent="0.3"/>
    <row r="87" customFormat="1" ht="18" customHeight="1" x14ac:dyDescent="0.3"/>
    <row r="88" customFormat="1" ht="18" customHeight="1" x14ac:dyDescent="0.3"/>
    <row r="89" customFormat="1" ht="18" customHeight="1" x14ac:dyDescent="0.3"/>
    <row r="90" customFormat="1" ht="18" customHeight="1" x14ac:dyDescent="0.3"/>
    <row r="91" customFormat="1" ht="18" customHeight="1" x14ac:dyDescent="0.3"/>
    <row r="92" customFormat="1" ht="18" customHeight="1" x14ac:dyDescent="0.3"/>
    <row r="93" customFormat="1" ht="18" customHeight="1" x14ac:dyDescent="0.3"/>
    <row r="94" customFormat="1" ht="18" customHeight="1" x14ac:dyDescent="0.3"/>
    <row r="95" customFormat="1" ht="18" customHeight="1" x14ac:dyDescent="0.3"/>
    <row r="96" customFormat="1" ht="18" customHeight="1" x14ac:dyDescent="0.3"/>
    <row r="97" customFormat="1" ht="18" customHeight="1" x14ac:dyDescent="0.3"/>
    <row r="98" customFormat="1" ht="18" customHeight="1" x14ac:dyDescent="0.3"/>
    <row r="99" customFormat="1" ht="18" customHeight="1" x14ac:dyDescent="0.3"/>
    <row r="100" customFormat="1" ht="18" customHeight="1" x14ac:dyDescent="0.3"/>
    <row r="101" customFormat="1" ht="18" customHeight="1" x14ac:dyDescent="0.3"/>
    <row r="102" customFormat="1" ht="18" customHeight="1" x14ac:dyDescent="0.3"/>
    <row r="103" customFormat="1" ht="18" customHeight="1" x14ac:dyDescent="0.3"/>
    <row r="104" customFormat="1" ht="18" customHeight="1" x14ac:dyDescent="0.3"/>
    <row r="105" customFormat="1" ht="18" customHeight="1" x14ac:dyDescent="0.3"/>
    <row r="106" customFormat="1" ht="18" customHeight="1" x14ac:dyDescent="0.3"/>
    <row r="107" customFormat="1" ht="18" customHeight="1" x14ac:dyDescent="0.3"/>
    <row r="108" customFormat="1" ht="18" customHeight="1" x14ac:dyDescent="0.3"/>
    <row r="109" customFormat="1" ht="18" customHeight="1" x14ac:dyDescent="0.3"/>
    <row r="110" customFormat="1" ht="18" customHeight="1" x14ac:dyDescent="0.3"/>
    <row r="111" customFormat="1" ht="18" customHeight="1" x14ac:dyDescent="0.3"/>
    <row r="112" customFormat="1" ht="18" customHeight="1" x14ac:dyDescent="0.3"/>
    <row r="113" customFormat="1" ht="18" customHeight="1" x14ac:dyDescent="0.3"/>
    <row r="114" customFormat="1" ht="18" customHeight="1" x14ac:dyDescent="0.3"/>
    <row r="115" customFormat="1" ht="18" customHeight="1" x14ac:dyDescent="0.3"/>
    <row r="116" customFormat="1" ht="18" customHeight="1" x14ac:dyDescent="0.3"/>
    <row r="117" customFormat="1" ht="18" customHeight="1" x14ac:dyDescent="0.3"/>
    <row r="118" customFormat="1" ht="18" customHeight="1" x14ac:dyDescent="0.3"/>
    <row r="119" customFormat="1" ht="18" customHeight="1" x14ac:dyDescent="0.3"/>
    <row r="120" customFormat="1" ht="18" customHeight="1" x14ac:dyDescent="0.3"/>
    <row r="121" customFormat="1" ht="18" customHeight="1" x14ac:dyDescent="0.3"/>
    <row r="122" customFormat="1" ht="18" customHeight="1" x14ac:dyDescent="0.3"/>
    <row r="123" customFormat="1" ht="18" customHeight="1" x14ac:dyDescent="0.3"/>
    <row r="124" customFormat="1" ht="18" customHeight="1" x14ac:dyDescent="0.3"/>
    <row r="125" customFormat="1" ht="18" customHeight="1" x14ac:dyDescent="0.3"/>
    <row r="126" customFormat="1" ht="18" customHeight="1" x14ac:dyDescent="0.3"/>
    <row r="127" customFormat="1" ht="18" customHeight="1" x14ac:dyDescent="0.3"/>
    <row r="128" customFormat="1" ht="18" customHeight="1" x14ac:dyDescent="0.3"/>
    <row r="129" customFormat="1" ht="18" customHeight="1" x14ac:dyDescent="0.3"/>
    <row r="130" customFormat="1" ht="18" customHeight="1" x14ac:dyDescent="0.3"/>
    <row r="131" customFormat="1" ht="18" customHeight="1" x14ac:dyDescent="0.3"/>
    <row r="132" customFormat="1" ht="18" customHeight="1" x14ac:dyDescent="0.3"/>
    <row r="133" customFormat="1" ht="18" customHeight="1" x14ac:dyDescent="0.3"/>
    <row r="134" customFormat="1" ht="18" customHeight="1" x14ac:dyDescent="0.3"/>
    <row r="135" customFormat="1" ht="18" customHeight="1" x14ac:dyDescent="0.3"/>
    <row r="136" customFormat="1" ht="18" customHeight="1" x14ac:dyDescent="0.3"/>
    <row r="137" customFormat="1" ht="18" customHeight="1" x14ac:dyDescent="0.3"/>
    <row r="138" customFormat="1" ht="18" customHeight="1" x14ac:dyDescent="0.3"/>
    <row r="139" customFormat="1" ht="18" customHeight="1" x14ac:dyDescent="0.3"/>
    <row r="140" customFormat="1" ht="18" customHeight="1" x14ac:dyDescent="0.3"/>
    <row r="141" customFormat="1" ht="18" customHeight="1" x14ac:dyDescent="0.3"/>
    <row r="142" customFormat="1" ht="18" customHeight="1" x14ac:dyDescent="0.3"/>
    <row r="143" customFormat="1" ht="18" customHeight="1" x14ac:dyDescent="0.3"/>
  </sheetData>
  <mergeCells count="14">
    <mergeCell ref="G2:G3"/>
    <mergeCell ref="H2:H3"/>
    <mergeCell ref="I2:I3"/>
    <mergeCell ref="A21:A31"/>
    <mergeCell ref="C31:I31"/>
    <mergeCell ref="C22:I22"/>
    <mergeCell ref="C23:I23"/>
    <mergeCell ref="C25:E25"/>
    <mergeCell ref="F25:I25"/>
    <mergeCell ref="C2:C3"/>
    <mergeCell ref="D2:D3"/>
    <mergeCell ref="E2:E3"/>
    <mergeCell ref="F2:F3"/>
    <mergeCell ref="A1:A19"/>
  </mergeCells>
  <printOptions horizontalCentered="1" verticalCentered="1"/>
  <pageMargins left="0.7" right="0.7" top="0.75" bottom="0.75" header="0.3" footer="0.3"/>
  <pageSetup scale="5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77870D8A92A648B0F0D099EA3D2105" ma:contentTypeVersion="18" ma:contentTypeDescription="Create a new document." ma:contentTypeScope="" ma:versionID="cc8041540164a5d5fa92432a209573c2">
  <xsd:schema xmlns:xsd="http://www.w3.org/2001/XMLSchema" xmlns:xs="http://www.w3.org/2001/XMLSchema" xmlns:p="http://schemas.microsoft.com/office/2006/metadata/properties" xmlns:ns2="7627641e-c0ba-4330-ad6d-0e424d503ca6" xmlns:ns3="f4934a39-917d-4cd5-bd78-c936233e4c9e" targetNamespace="http://schemas.microsoft.com/office/2006/metadata/properties" ma:root="true" ma:fieldsID="4af19db563eea27de62bcbc229405276" ns2:_="" ns3:_="">
    <xsd:import namespace="7627641e-c0ba-4330-ad6d-0e424d503ca6"/>
    <xsd:import namespace="f4934a39-917d-4cd5-bd78-c936233e4c9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27641e-c0ba-4330-ad6d-0e424d503c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6030b31-b262-4dfa-bb64-35cfdf7b07c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4934a39-917d-4cd5-bd78-c936233e4c9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4c6e4c0-08c8-4a8a-81e2-aff214eb469b}" ma:internalName="TaxCatchAll" ma:showField="CatchAllData" ma:web="f4934a39-917d-4cd5-bd78-c936233e4c9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4D4AF9-4F62-4433-8097-18EDD50CDA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27641e-c0ba-4330-ad6d-0e424d503ca6"/>
    <ds:schemaRef ds:uri="f4934a39-917d-4cd5-bd78-c936233e4c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DA0910-068B-466E-A81C-E37272C13198}">
  <ds:schemaRefs>
    <ds:schemaRef ds:uri="http://schemas.microsoft.com/sharepoint/v3/contenttype/forms"/>
  </ds:schemaRefs>
</ds:datastoreItem>
</file>

<file path=docMetadata/LabelInfo.xml><?xml version="1.0" encoding="utf-8"?>
<clbl:labelList xmlns:clbl="http://schemas.microsoft.com/office/2020/mipLabelMetadata">
  <clbl:label id="{543eaf7b-7e0d-4076-a34d-1fc8cc20e5bb}" enabled="0" method="" siteId="{543eaf7b-7e0d-4076-a34d-1fc8cc20e5b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Bid Form</vt:lpstr>
      <vt:lpstr>'Bid Form'!Print_Area</vt:lpstr>
    </vt:vector>
  </TitlesOfParts>
  <Manager/>
  <Company>OTIC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40-14-01 Bid Form</dc:title>
  <dc:subject/>
  <dc:creator>Charles Cvitkovich</dc:creator>
  <cp:keywords/>
  <dc:description/>
  <cp:lastModifiedBy>Ginger Cox</cp:lastModifiedBy>
  <cp:revision/>
  <cp:lastPrinted>2023-10-20T21:22:13Z</cp:lastPrinted>
  <dcterms:created xsi:type="dcterms:W3CDTF">2013-04-01T20:54:57Z</dcterms:created>
  <dcterms:modified xsi:type="dcterms:W3CDTF">2024-08-02T13:06:15Z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